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undação Renova\Câmaras Técnicas\Saúde\Apresentações Reuniões\Dezembro 17\"/>
    </mc:Choice>
  </mc:AlternateContent>
  <bookViews>
    <workbookView xWindow="0" yWindow="0" windowWidth="20490" windowHeight="6930"/>
  </bookViews>
  <sheets>
    <sheet name="Planilh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6" i="1" l="1"/>
  <c r="F9" i="1"/>
  <c r="E46" i="1" l="1"/>
  <c r="D46" i="1"/>
  <c r="F47" i="1"/>
  <c r="C9" i="1" l="1"/>
  <c r="E9" i="1" l="1"/>
  <c r="D9" i="1"/>
</calcChain>
</file>

<file path=xl/sharedStrings.xml><?xml version="1.0" encoding="utf-8"?>
<sst xmlns="http://schemas.openxmlformats.org/spreadsheetml/2006/main" count="59" uniqueCount="54">
  <si>
    <t xml:space="preserve"> ITEM</t>
  </si>
  <si>
    <t>Escopo</t>
  </si>
  <si>
    <t xml:space="preserve"> 2015</t>
  </si>
  <si>
    <t xml:space="preserve"> 2016</t>
  </si>
  <si>
    <t xml:space="preserve"> 2017</t>
  </si>
  <si>
    <t>Total Realizado</t>
  </si>
  <si>
    <t>Prestação de serviços de cessão de mão de obra  para assistencia psicossocial e a Saude mental nos Municipios de Mariana e Barra Longa.  Contratação iniciada pela SAMARCO no período emergencial em 2015, sendo migrado para Fundação em 2016. Contrato finalizado em agosto de 2017.</t>
  </si>
  <si>
    <t xml:space="preserve">CONTEXTO CONSULTORIA E EMPREENDIMENTOS </t>
  </si>
  <si>
    <t>Prestação dos Serviços multidisciplinares em Saúde Assistencial, especificados pela Samarco. Os serviços deverão ser executados para Minas Gerais e Espírito Santo, nas regiões impactadas pelo incidente, conforme demandas da Samarco Mineração. Este contrato foi inicado pela SAMARCO, sendo migrado para fundação ja na fase final.</t>
  </si>
  <si>
    <t>Sub Total</t>
  </si>
  <si>
    <t>OUTROS ITENS</t>
  </si>
  <si>
    <t>CHESTNUT GLOBAL PARTNERS DO BRASIL</t>
  </si>
  <si>
    <t>CONSULTORIA MOTA E ALMEIDA LTDA</t>
  </si>
  <si>
    <t>VE SERVICOS EIRELI ME</t>
  </si>
  <si>
    <t>AGUIA COMERCIAL DE ARTIGOS MEDICOS</t>
  </si>
  <si>
    <t>CONSTRUTORA LAGE E GOMES LTDA EPP</t>
  </si>
  <si>
    <t>DROGARIA ORION MARIANA LTDA - ME</t>
  </si>
  <si>
    <t>INSTITUTO DAS PEQUENAS MISSIONARIAS</t>
  </si>
  <si>
    <t>EDUPSY TREINAMENTOS E EAD LTDA - ME</t>
  </si>
  <si>
    <t>RH MAIS CONSULTORIA EMPRESARIAL</t>
  </si>
  <si>
    <t>COMERCIAL JORC LTDA</t>
  </si>
  <si>
    <t>R A R ESPACO DE CONVIVENCIA PARA ID</t>
  </si>
  <si>
    <t>EQUILIBRIO FINANCEIRO FINANCAS PESS</t>
  </si>
  <si>
    <t>PASA PLANO DE ASSISTENCIA A SAUDE D</t>
  </si>
  <si>
    <t>SANDRA MADALENA EVANGELISTA - ME</t>
  </si>
  <si>
    <t>ILZA DE MELLO VELOSO</t>
  </si>
  <si>
    <t>BAZAR FARIA LTDA EPP</t>
  </si>
  <si>
    <t>JOSIANE LOPES DOS SANTOS</t>
  </si>
  <si>
    <t>R.A.R ESPACO DE CONVIVENCIA PARA ID</t>
  </si>
  <si>
    <t>RAJACOOP COOPERATIVA DE MEDICOS</t>
  </si>
  <si>
    <t>AUDIOTEX COMERCIO DE APARELHOS AUDI</t>
  </si>
  <si>
    <t>ILYDIA FERNANDES SOARES</t>
  </si>
  <si>
    <t>LEVTRONICS ELETROELETRONICA E TELEI</t>
  </si>
  <si>
    <t>PADARIA E CONFEITARIA CARNEIRO LTDA</t>
  </si>
  <si>
    <t>HORIZONTES ARQUITETURA E URBANISMO</t>
  </si>
  <si>
    <t>JOSIANE MONTEIRO BASTOS DE OLIVEIRA</t>
  </si>
  <si>
    <t>MGM DROGARIA E PERFUMARIA LTDA EPP</t>
  </si>
  <si>
    <t>PANDA PROMOCOES E EVENTOS LTDA</t>
  </si>
  <si>
    <t>SANSIM SERVICOS MEDICOS LTDA</t>
  </si>
  <si>
    <t>ESCRIMOVEIS LTDA</t>
  </si>
  <si>
    <t>HOTEL PROVIDENCIA LTDA</t>
  </si>
  <si>
    <t>FUXICO LTDA ME</t>
  </si>
  <si>
    <t>RESGATECNICA COMERCIO DE EQUIPAMENT</t>
  </si>
  <si>
    <t>DEPOSITO DE MATERIAIS DE CONSTRUCAO</t>
  </si>
  <si>
    <t>(vazio)</t>
  </si>
  <si>
    <t>ESTUDO EPIDEMIOLÓGICO E TOXICOLÓGICO DAS REGIÕES IMPACTADAS</t>
  </si>
  <si>
    <t xml:space="preserve">Despesas </t>
  </si>
  <si>
    <t>Despesas  variadas, compreendendo escopo de insumos (aquisição de toner, medicação), pagamento de aluguel de unidade de saúde, prestação de serviços para internação de impactada, etc...</t>
  </si>
  <si>
    <t>Valor Total</t>
  </si>
  <si>
    <t>Realização dos estudos epidemiológicos e toxicológicos conforme cláusula 111 e 112 do TTAC</t>
  </si>
  <si>
    <t>PLANILHA DE GASTOS DO PROGRAMA DE APOIO À SAÚDE FÍSICA E MENTAL DA POPULAÇÃO IMPACTADA</t>
  </si>
  <si>
    <t>PRESTAR  - PRESTAÇÃO DE SERVIÇOS</t>
  </si>
  <si>
    <t xml:space="preserve">SME  - SERVIÇOS MÉDICOS EDUCACIONAIS </t>
  </si>
  <si>
    <t>Prestação de serviços de mão de obra temporária para atuação na area da saude e assistencia social, especificamente nos territorios de Mariana, Barra Longa e Santa Cruz do Escalvado. (4800001370 - Contrato de emergência, 4800000087 - Contrato ambulância e 4900000014 - Contrato (18 meses )  Contrato com 82 profissionais em Mariana e Barra Longa.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</si>
</sst>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* #,##0.00_-;\-&quot;R$&quot;* #,##0.00_-;_-&quot;R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distributed" indent="1" shrinkToFit="1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distributed" indent="1"/>
    </xf>
    <xf numFmtId="0" fontId="2" fillId="0" borderId="1" xfId="0" applyFont="1" applyBorder="1" applyAlignment="1">
      <alignment horizontal="left" indent="1"/>
    </xf>
    <xf numFmtId="44" fontId="2" fillId="0" borderId="1" xfId="1" applyFont="1" applyBorder="1"/>
    <xf numFmtId="44" fontId="0" fillId="0" borderId="0" xfId="0" applyNumberFormat="1"/>
    <xf numFmtId="0" fontId="2" fillId="2" borderId="1" xfId="0" applyFont="1" applyFill="1" applyBorder="1" applyAlignment="1">
      <alignment horizontal="left" indent="1"/>
    </xf>
    <xf numFmtId="0" fontId="0" fillId="0" borderId="1" xfId="0" applyFont="1" applyBorder="1" applyAlignment="1">
      <alignment horizontal="left" indent="1"/>
    </xf>
    <xf numFmtId="44" fontId="1" fillId="0" borderId="1" xfId="1" applyFont="1" applyBorder="1" applyAlignment="1">
      <alignment horizontal="center"/>
    </xf>
    <xf numFmtId="0" fontId="0" fillId="3" borderId="1" xfId="0" applyFont="1" applyFill="1" applyBorder="1" applyAlignment="1">
      <alignment horizontal="left"/>
    </xf>
    <xf numFmtId="44" fontId="1" fillId="3" borderId="1" xfId="1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distributed" indent="1"/>
    </xf>
    <xf numFmtId="44" fontId="2" fillId="0" borderId="1" xfId="1" applyFont="1" applyBorder="1" applyAlignment="1">
      <alignment horizontal="center" vertical="center"/>
    </xf>
    <xf numFmtId="44" fontId="2" fillId="2" borderId="1" xfId="0" applyNumberFormat="1" applyFont="1" applyFill="1" applyBorder="1"/>
    <xf numFmtId="0" fontId="2" fillId="3" borderId="1" xfId="0" applyFont="1" applyFill="1" applyBorder="1" applyAlignment="1">
      <alignment horizontal="left"/>
    </xf>
    <xf numFmtId="3" fontId="0" fillId="0" borderId="0" xfId="0" applyNumberFormat="1"/>
    <xf numFmtId="44" fontId="0" fillId="0" borderId="0" xfId="1" applyFont="1"/>
    <xf numFmtId="0" fontId="2" fillId="2" borderId="1" xfId="0" applyFont="1" applyFill="1" applyBorder="1" applyAlignment="1">
      <alignment horizontal="left"/>
    </xf>
    <xf numFmtId="0" fontId="3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7"/>
  <sheetViews>
    <sheetView showGridLines="0" tabSelected="1" zoomScale="70" zoomScaleNormal="70" workbookViewId="0">
      <selection activeCell="A54" sqref="A54"/>
    </sheetView>
  </sheetViews>
  <sheetFormatPr defaultRowHeight="15" x14ac:dyDescent="0.25"/>
  <cols>
    <col min="1" max="1" width="88.28515625" bestFit="1" customWidth="1"/>
    <col min="2" max="2" width="48.140625" customWidth="1"/>
    <col min="3" max="3" width="22.5703125" bestFit="1" customWidth="1"/>
    <col min="4" max="5" width="23.5703125" bestFit="1" customWidth="1"/>
    <col min="6" max="6" width="24.42578125" bestFit="1" customWidth="1"/>
    <col min="7" max="7" width="16.42578125" customWidth="1"/>
  </cols>
  <sheetData>
    <row r="2" spans="1:7" ht="15.75" x14ac:dyDescent="0.25">
      <c r="A2" s="21" t="s">
        <v>50</v>
      </c>
      <c r="B2" s="21"/>
      <c r="C2" s="21"/>
      <c r="D2" s="21"/>
      <c r="E2" s="21"/>
      <c r="F2" s="21"/>
    </row>
    <row r="4" spans="1:7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1:7" ht="103.5" customHeight="1" x14ac:dyDescent="0.25">
      <c r="A5" s="13" t="s">
        <v>52</v>
      </c>
      <c r="B5" s="2" t="s">
        <v>6</v>
      </c>
      <c r="C5" s="3">
        <v>1354022.21</v>
      </c>
      <c r="D5" s="3">
        <v>11885211.369999999</v>
      </c>
      <c r="E5" s="3">
        <v>5808889.2600000016</v>
      </c>
      <c r="F5" s="3">
        <v>19048122.839999992</v>
      </c>
    </row>
    <row r="6" spans="1:7" ht="125.25" customHeight="1" x14ac:dyDescent="0.25">
      <c r="A6" s="13" t="s">
        <v>7</v>
      </c>
      <c r="B6" s="4" t="s">
        <v>53</v>
      </c>
      <c r="C6" s="3">
        <v>212828.56</v>
      </c>
      <c r="D6" s="3">
        <v>2621821.4399999995</v>
      </c>
      <c r="E6" s="3">
        <v>4917922.16</v>
      </c>
      <c r="F6" s="3">
        <v>7752572.1599999992</v>
      </c>
    </row>
    <row r="7" spans="1:7" ht="124.5" customHeight="1" x14ac:dyDescent="0.25">
      <c r="A7" s="13" t="s">
        <v>51</v>
      </c>
      <c r="B7" s="4" t="s">
        <v>8</v>
      </c>
      <c r="C7" s="3">
        <v>0</v>
      </c>
      <c r="D7" s="3">
        <v>1600276.6099999994</v>
      </c>
      <c r="E7" s="3">
        <v>1108969.3599999999</v>
      </c>
      <c r="F7" s="3">
        <v>2709245.9699999993</v>
      </c>
    </row>
    <row r="8" spans="1:7" ht="52.5" customHeight="1" x14ac:dyDescent="0.25">
      <c r="A8" s="14" t="s">
        <v>45</v>
      </c>
      <c r="B8" s="4" t="s">
        <v>49</v>
      </c>
      <c r="C8" s="3">
        <v>0</v>
      </c>
      <c r="D8" s="3">
        <v>4772.78</v>
      </c>
      <c r="E8" s="3">
        <v>140962.29</v>
      </c>
      <c r="F8" s="3">
        <v>145962.29</v>
      </c>
      <c r="G8" s="18"/>
    </row>
    <row r="9" spans="1:7" x14ac:dyDescent="0.25">
      <c r="A9" s="5" t="s">
        <v>9</v>
      </c>
      <c r="B9" s="5"/>
      <c r="C9" s="6">
        <f>SUM(C5:C8)</f>
        <v>1566850.77</v>
      </c>
      <c r="D9" s="6">
        <f>SUM(D5:D7)</f>
        <v>16107309.419999998</v>
      </c>
      <c r="E9" s="6">
        <f>SUM(E5:E7)</f>
        <v>11835780.780000001</v>
      </c>
      <c r="F9" s="6">
        <f>SUM(F5:F8)</f>
        <v>29655903.25999999</v>
      </c>
      <c r="G9" s="7"/>
    </row>
    <row r="10" spans="1:7" x14ac:dyDescent="0.25">
      <c r="A10" s="8" t="s">
        <v>10</v>
      </c>
      <c r="B10" s="8"/>
      <c r="C10" s="1" t="s">
        <v>2</v>
      </c>
      <c r="D10" s="1" t="s">
        <v>3</v>
      </c>
      <c r="E10" s="1" t="s">
        <v>4</v>
      </c>
      <c r="F10" s="1" t="s">
        <v>5</v>
      </c>
    </row>
    <row r="11" spans="1:7" hidden="1" x14ac:dyDescent="0.25">
      <c r="A11" s="5" t="s">
        <v>11</v>
      </c>
      <c r="B11" s="9"/>
      <c r="C11" s="10">
        <v>235000</v>
      </c>
      <c r="D11" s="10">
        <v>639024.70000000007</v>
      </c>
      <c r="E11" s="10">
        <v>0</v>
      </c>
      <c r="F11" s="10">
        <v>874024.7</v>
      </c>
    </row>
    <row r="12" spans="1:7" hidden="1" x14ac:dyDescent="0.25">
      <c r="A12" s="5" t="s">
        <v>12</v>
      </c>
      <c r="B12" s="9"/>
      <c r="C12" s="10">
        <v>0</v>
      </c>
      <c r="D12" s="10">
        <v>231366.41999999998</v>
      </c>
      <c r="E12" s="10">
        <v>246738.10000000006</v>
      </c>
      <c r="F12" s="10">
        <v>478104.51999999996</v>
      </c>
    </row>
    <row r="13" spans="1:7" hidden="1" x14ac:dyDescent="0.25">
      <c r="A13" s="5" t="s">
        <v>13</v>
      </c>
      <c r="B13" s="9"/>
      <c r="C13" s="10">
        <v>0</v>
      </c>
      <c r="D13" s="10">
        <v>297143.31</v>
      </c>
      <c r="E13" s="10">
        <v>0</v>
      </c>
      <c r="F13" s="10">
        <v>297143.31</v>
      </c>
    </row>
    <row r="14" spans="1:7" hidden="1" x14ac:dyDescent="0.25">
      <c r="A14" s="5" t="s">
        <v>14</v>
      </c>
      <c r="B14" s="9"/>
      <c r="C14" s="10">
        <v>0</v>
      </c>
      <c r="D14" s="10">
        <v>151614</v>
      </c>
      <c r="E14" s="10">
        <v>83190.000000000029</v>
      </c>
      <c r="F14" s="10">
        <v>234804.00000000012</v>
      </c>
    </row>
    <row r="15" spans="1:7" hidden="1" x14ac:dyDescent="0.25">
      <c r="A15" s="5" t="s">
        <v>15</v>
      </c>
      <c r="B15" s="9"/>
      <c r="C15" s="10">
        <v>0</v>
      </c>
      <c r="D15" s="10">
        <v>57690.229999999996</v>
      </c>
      <c r="E15" s="10">
        <v>134859.03</v>
      </c>
      <c r="F15" s="10">
        <v>192549.26</v>
      </c>
    </row>
    <row r="16" spans="1:7" hidden="1" x14ac:dyDescent="0.25">
      <c r="A16" s="5" t="s">
        <v>16</v>
      </c>
      <c r="B16" s="9"/>
      <c r="C16" s="10">
        <v>0</v>
      </c>
      <c r="D16" s="10">
        <v>127401.90999999999</v>
      </c>
      <c r="E16" s="10">
        <v>0</v>
      </c>
      <c r="F16" s="10">
        <v>127401.90999999999</v>
      </c>
    </row>
    <row r="17" spans="1:6" hidden="1" x14ac:dyDescent="0.25">
      <c r="A17" s="5" t="s">
        <v>17</v>
      </c>
      <c r="B17" s="9"/>
      <c r="C17" s="10">
        <v>0</v>
      </c>
      <c r="D17" s="10">
        <v>113678.06</v>
      </c>
      <c r="E17" s="10">
        <v>0</v>
      </c>
      <c r="F17" s="10">
        <v>113678.06</v>
      </c>
    </row>
    <row r="18" spans="1:6" hidden="1" x14ac:dyDescent="0.25">
      <c r="A18" s="5" t="s">
        <v>18</v>
      </c>
      <c r="B18" s="9"/>
      <c r="C18" s="10">
        <v>71500</v>
      </c>
      <c r="D18" s="10">
        <v>0</v>
      </c>
      <c r="E18" s="10">
        <v>0</v>
      </c>
      <c r="F18" s="10">
        <v>71500</v>
      </c>
    </row>
    <row r="19" spans="1:6" hidden="1" x14ac:dyDescent="0.25">
      <c r="A19" s="5" t="s">
        <v>19</v>
      </c>
      <c r="B19" s="9"/>
      <c r="C19" s="10">
        <v>10170.040000000001</v>
      </c>
      <c r="D19" s="10">
        <v>58679.49</v>
      </c>
      <c r="E19" s="10">
        <v>0</v>
      </c>
      <c r="F19" s="10">
        <v>68849.53</v>
      </c>
    </row>
    <row r="20" spans="1:6" hidden="1" x14ac:dyDescent="0.25">
      <c r="A20" s="5" t="s">
        <v>20</v>
      </c>
      <c r="B20" s="9"/>
      <c r="C20" s="10">
        <v>56013</v>
      </c>
      <c r="D20" s="10">
        <v>2461</v>
      </c>
      <c r="E20" s="10">
        <v>0</v>
      </c>
      <c r="F20" s="10">
        <v>58474</v>
      </c>
    </row>
    <row r="21" spans="1:6" hidden="1" x14ac:dyDescent="0.25">
      <c r="A21" s="5" t="s">
        <v>21</v>
      </c>
      <c r="B21" s="9"/>
      <c r="C21" s="10">
        <v>0</v>
      </c>
      <c r="D21" s="10">
        <v>18900</v>
      </c>
      <c r="E21" s="10">
        <v>21000</v>
      </c>
      <c r="F21" s="10">
        <v>39900</v>
      </c>
    </row>
    <row r="22" spans="1:6" hidden="1" x14ac:dyDescent="0.25">
      <c r="A22" s="5" t="s">
        <v>22</v>
      </c>
      <c r="B22" s="9"/>
      <c r="C22" s="10">
        <v>31440</v>
      </c>
      <c r="D22" s="10">
        <v>0</v>
      </c>
      <c r="E22" s="10">
        <v>0</v>
      </c>
      <c r="F22" s="10">
        <v>31440</v>
      </c>
    </row>
    <row r="23" spans="1:6" hidden="1" x14ac:dyDescent="0.25">
      <c r="A23" s="5" t="s">
        <v>23</v>
      </c>
      <c r="B23" s="9"/>
      <c r="C23" s="10">
        <v>0</v>
      </c>
      <c r="D23" s="10">
        <v>23375.47</v>
      </c>
      <c r="E23" s="10">
        <v>0</v>
      </c>
      <c r="F23" s="10">
        <v>23375.47</v>
      </c>
    </row>
    <row r="24" spans="1:6" hidden="1" x14ac:dyDescent="0.25">
      <c r="A24" s="5" t="s">
        <v>24</v>
      </c>
      <c r="B24" s="9"/>
      <c r="C24" s="10">
        <v>18750</v>
      </c>
      <c r="D24" s="10">
        <v>4530</v>
      </c>
      <c r="E24" s="10">
        <v>0</v>
      </c>
      <c r="F24" s="10">
        <v>23280</v>
      </c>
    </row>
    <row r="25" spans="1:6" hidden="1" x14ac:dyDescent="0.25">
      <c r="A25" s="5" t="s">
        <v>25</v>
      </c>
      <c r="B25" s="9"/>
      <c r="C25" s="10">
        <v>0</v>
      </c>
      <c r="D25" s="10">
        <v>10000</v>
      </c>
      <c r="E25" s="10">
        <v>9376.5999999999985</v>
      </c>
      <c r="F25" s="10">
        <v>19376.599999999999</v>
      </c>
    </row>
    <row r="26" spans="1:6" hidden="1" x14ac:dyDescent="0.25">
      <c r="A26" s="5" t="s">
        <v>26</v>
      </c>
      <c r="B26" s="9"/>
      <c r="C26" s="10">
        <v>0</v>
      </c>
      <c r="D26" s="10">
        <v>16787.400000000009</v>
      </c>
      <c r="E26" s="10">
        <v>0</v>
      </c>
      <c r="F26" s="10">
        <v>16787.400000000009</v>
      </c>
    </row>
    <row r="27" spans="1:6" hidden="1" x14ac:dyDescent="0.25">
      <c r="A27" s="5" t="s">
        <v>27</v>
      </c>
      <c r="B27" s="9"/>
      <c r="C27" s="10">
        <v>0</v>
      </c>
      <c r="D27" s="10">
        <v>9186</v>
      </c>
      <c r="E27" s="10">
        <v>0</v>
      </c>
      <c r="F27" s="10">
        <v>9186</v>
      </c>
    </row>
    <row r="28" spans="1:6" hidden="1" x14ac:dyDescent="0.25">
      <c r="A28" s="5" t="s">
        <v>28</v>
      </c>
      <c r="B28" s="9"/>
      <c r="C28" s="10">
        <v>2100</v>
      </c>
      <c r="D28" s="10">
        <v>6300</v>
      </c>
      <c r="E28" s="10">
        <v>0</v>
      </c>
      <c r="F28" s="10">
        <v>8400</v>
      </c>
    </row>
    <row r="29" spans="1:6" hidden="1" x14ac:dyDescent="0.25">
      <c r="A29" s="5" t="s">
        <v>29</v>
      </c>
      <c r="B29" s="9"/>
      <c r="C29" s="10">
        <v>0</v>
      </c>
      <c r="D29" s="10">
        <v>7753.91</v>
      </c>
      <c r="E29" s="10">
        <v>0</v>
      </c>
      <c r="F29" s="10">
        <v>7753.91</v>
      </c>
    </row>
    <row r="30" spans="1:6" hidden="1" x14ac:dyDescent="0.25">
      <c r="A30" s="5" t="s">
        <v>30</v>
      </c>
      <c r="B30" s="9"/>
      <c r="C30" s="10">
        <v>0</v>
      </c>
      <c r="D30" s="10">
        <v>7650</v>
      </c>
      <c r="E30" s="10">
        <v>0</v>
      </c>
      <c r="F30" s="10">
        <v>7650</v>
      </c>
    </row>
    <row r="31" spans="1:6" hidden="1" x14ac:dyDescent="0.25">
      <c r="A31" s="5" t="s">
        <v>31</v>
      </c>
      <c r="B31" s="9"/>
      <c r="C31" s="10">
        <v>0</v>
      </c>
      <c r="D31" s="10">
        <v>7200</v>
      </c>
      <c r="E31" s="10">
        <v>0</v>
      </c>
      <c r="F31" s="10">
        <v>7200</v>
      </c>
    </row>
    <row r="32" spans="1:6" hidden="1" x14ac:dyDescent="0.25">
      <c r="A32" s="5" t="s">
        <v>32</v>
      </c>
      <c r="B32" s="9"/>
      <c r="C32" s="10">
        <v>0</v>
      </c>
      <c r="D32" s="10">
        <v>7112.65</v>
      </c>
      <c r="E32" s="10">
        <v>0</v>
      </c>
      <c r="F32" s="10">
        <v>7112.65</v>
      </c>
    </row>
    <row r="33" spans="1:7" hidden="1" x14ac:dyDescent="0.25">
      <c r="A33" s="5" t="s">
        <v>33</v>
      </c>
      <c r="B33" s="9"/>
      <c r="C33" s="10">
        <v>0</v>
      </c>
      <c r="D33" s="10">
        <v>0</v>
      </c>
      <c r="E33" s="10">
        <v>3728.1</v>
      </c>
      <c r="F33" s="10">
        <v>3728.1</v>
      </c>
    </row>
    <row r="34" spans="1:7" hidden="1" x14ac:dyDescent="0.25">
      <c r="A34" s="5" t="s">
        <v>34</v>
      </c>
      <c r="B34" s="9"/>
      <c r="C34" s="10">
        <v>0</v>
      </c>
      <c r="D34" s="10">
        <v>3024.43</v>
      </c>
      <c r="E34" s="10">
        <v>0</v>
      </c>
      <c r="F34" s="10">
        <v>3024.43</v>
      </c>
    </row>
    <row r="35" spans="1:7" hidden="1" x14ac:dyDescent="0.25">
      <c r="A35" s="5" t="s">
        <v>35</v>
      </c>
      <c r="B35" s="9"/>
      <c r="C35" s="10">
        <v>0</v>
      </c>
      <c r="D35" s="10">
        <v>2345.6</v>
      </c>
      <c r="E35" s="10">
        <v>0</v>
      </c>
      <c r="F35" s="10">
        <v>2345.6</v>
      </c>
    </row>
    <row r="36" spans="1:7" hidden="1" x14ac:dyDescent="0.25">
      <c r="A36" s="5" t="s">
        <v>36</v>
      </c>
      <c r="B36" s="9"/>
      <c r="C36" s="10">
        <v>0</v>
      </c>
      <c r="D36" s="10">
        <v>2178.2199999999998</v>
      </c>
      <c r="E36" s="10">
        <v>0</v>
      </c>
      <c r="F36" s="10">
        <v>2178.2199999999998</v>
      </c>
    </row>
    <row r="37" spans="1:7" hidden="1" x14ac:dyDescent="0.25">
      <c r="A37" s="5" t="s">
        <v>37</v>
      </c>
      <c r="B37" s="9"/>
      <c r="C37" s="10">
        <v>0</v>
      </c>
      <c r="D37" s="10">
        <v>0</v>
      </c>
      <c r="E37" s="10">
        <v>1948.82</v>
      </c>
      <c r="F37" s="10">
        <v>1948.82</v>
      </c>
    </row>
    <row r="38" spans="1:7" hidden="1" x14ac:dyDescent="0.25">
      <c r="A38" s="5" t="s">
        <v>38</v>
      </c>
      <c r="B38" s="9"/>
      <c r="C38" s="10">
        <v>0</v>
      </c>
      <c r="D38" s="10">
        <v>0</v>
      </c>
      <c r="E38" s="10">
        <v>1900.67</v>
      </c>
      <c r="F38" s="10">
        <v>1900.67</v>
      </c>
    </row>
    <row r="39" spans="1:7" hidden="1" x14ac:dyDescent="0.25">
      <c r="A39" s="5" t="s">
        <v>39</v>
      </c>
      <c r="B39" s="9"/>
      <c r="C39" s="10">
        <v>0</v>
      </c>
      <c r="D39" s="10">
        <v>1439.5</v>
      </c>
      <c r="E39" s="10">
        <v>0</v>
      </c>
      <c r="F39" s="10">
        <v>1439.5</v>
      </c>
    </row>
    <row r="40" spans="1:7" hidden="1" x14ac:dyDescent="0.25">
      <c r="A40" s="5" t="s">
        <v>40</v>
      </c>
      <c r="B40" s="9"/>
      <c r="C40" s="10">
        <v>0</v>
      </c>
      <c r="D40" s="10">
        <v>1300</v>
      </c>
      <c r="E40" s="10">
        <v>0</v>
      </c>
      <c r="F40" s="10">
        <v>1300</v>
      </c>
    </row>
    <row r="41" spans="1:7" hidden="1" x14ac:dyDescent="0.25">
      <c r="A41" s="5" t="s">
        <v>41</v>
      </c>
      <c r="B41" s="9"/>
      <c r="C41" s="10">
        <v>0</v>
      </c>
      <c r="D41" s="10">
        <v>1297.5000000000002</v>
      </c>
      <c r="E41" s="10">
        <v>0</v>
      </c>
      <c r="F41" s="10">
        <v>1297.5000000000002</v>
      </c>
    </row>
    <row r="42" spans="1:7" hidden="1" x14ac:dyDescent="0.25">
      <c r="A42" s="5" t="s">
        <v>42</v>
      </c>
      <c r="B42" s="9"/>
      <c r="C42" s="10">
        <v>539.20000000000005</v>
      </c>
      <c r="D42" s="10">
        <v>0</v>
      </c>
      <c r="E42" s="10">
        <v>0</v>
      </c>
      <c r="F42" s="10">
        <v>539.20000000000005</v>
      </c>
    </row>
    <row r="43" spans="1:7" hidden="1" x14ac:dyDescent="0.25">
      <c r="A43" s="5" t="s">
        <v>43</v>
      </c>
      <c r="B43" s="9"/>
      <c r="C43" s="10">
        <v>0</v>
      </c>
      <c r="D43" s="10">
        <v>142.32999999999998</v>
      </c>
      <c r="E43" s="10">
        <v>0</v>
      </c>
      <c r="F43" s="10">
        <v>142.32999999999998</v>
      </c>
    </row>
    <row r="44" spans="1:7" hidden="1" x14ac:dyDescent="0.25">
      <c r="A44" s="5" t="s">
        <v>44</v>
      </c>
      <c r="B44" s="9"/>
      <c r="C44" s="10">
        <v>26010.969999999925</v>
      </c>
      <c r="D44" s="10">
        <v>-759724.45</v>
      </c>
      <c r="E44" s="10">
        <v>0</v>
      </c>
      <c r="F44" s="10">
        <v>-733713.48000000021</v>
      </c>
    </row>
    <row r="45" spans="1:7" hidden="1" x14ac:dyDescent="0.25">
      <c r="A45" s="17" t="s">
        <v>45</v>
      </c>
      <c r="B45" s="11"/>
      <c r="C45" s="12">
        <v>0</v>
      </c>
      <c r="D45" s="12">
        <v>4772.78</v>
      </c>
      <c r="E45" s="12">
        <v>140962.28999999998</v>
      </c>
      <c r="F45" s="12">
        <v>145735.06999999998</v>
      </c>
    </row>
    <row r="46" spans="1:7" ht="97.5" customHeight="1" x14ac:dyDescent="0.25">
      <c r="A46" s="13" t="s">
        <v>46</v>
      </c>
      <c r="B46" s="14" t="s">
        <v>47</v>
      </c>
      <c r="C46" s="15">
        <v>451523.21</v>
      </c>
      <c r="D46" s="15">
        <f>1054630.46-4772.78</f>
        <v>1049857.68</v>
      </c>
      <c r="E46" s="15">
        <f>643703.61-140962.29</f>
        <v>502741.31999999995</v>
      </c>
      <c r="F46" s="15">
        <f>C46+D46+E46</f>
        <v>2004122.21</v>
      </c>
      <c r="G46" s="19"/>
    </row>
    <row r="47" spans="1:7" x14ac:dyDescent="0.25">
      <c r="A47" s="20" t="s">
        <v>48</v>
      </c>
      <c r="B47" s="20"/>
      <c r="C47" s="20"/>
      <c r="D47" s="20"/>
      <c r="E47" s="20"/>
      <c r="F47" s="16">
        <f>(F9+F46)</f>
        <v>31660025.469999991</v>
      </c>
    </row>
  </sheetData>
  <mergeCells count="2">
    <mergeCell ref="A47:E47"/>
    <mergeCell ref="A2:F2"/>
  </mergeCells>
  <pageMargins left="0" right="0" top="0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Gislene Santos Andrade</dc:creator>
  <cp:lastModifiedBy>Eva Adriana Costa Gazoni</cp:lastModifiedBy>
  <cp:lastPrinted>2017-12-04T12:13:21Z</cp:lastPrinted>
  <dcterms:created xsi:type="dcterms:W3CDTF">2017-11-30T12:05:50Z</dcterms:created>
  <dcterms:modified xsi:type="dcterms:W3CDTF">2017-12-04T19:09:35Z</dcterms:modified>
</cp:coreProperties>
</file>